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<sst xmlns="http://schemas.openxmlformats.org/spreadsheetml/2006/main" count="205" uniqueCount="105">
  <si>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</si>
  <si>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</si>
  <si>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</si>
  <si>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</si>
  <si>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</si>
  <si>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</si>
  <si>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</si>
  <si>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</si>
  <si>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</si>
  <si>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</si>
  <si>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</si>
  <si>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</si>
  <si>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</si>
  <si>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</si>
  <si>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</si>
  <si>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</si>
  <si>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</si>
  <si>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</si>
  <si>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</si>
  <si>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</si>
  <si>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</si>
  <si>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</si>
  <si>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</si>
  <si>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</si>
  <si>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</si>
  <si>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</si>
  <si>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</si>
  <si>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</si>
  <si>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</si>
  <si>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</si>
  <si>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</si>
  <si>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</si>
  <si>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</si>
  <si>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</si>
  <si>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</si>
  <si>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</si>
  <si>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</si>
  <si>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</si>
  <si>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</si>
  <si>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</si>
  <si>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</si>
  <si>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</si>
  <si>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</si>
  <si>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</si>
  <si>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</si>
  <si>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</si>
  <si>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</si>
  <si>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</si>
  <si>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</si>
  <si>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</si>
  <si>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</si>
  <si>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</si>
  <si>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</si>
  <si>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</si>
  <si>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</si>
  <si>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</si>
  <si>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</si>
  <si>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</si>
  <si>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</si>
  <si>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</si>
  <si>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</si>
  <si>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</si>
  <si>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</si>
  <si>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</si>
  <si>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</si>
  <si>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</si>
  <si>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</si>
  <si>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</si>
  <si>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</si>
  <si>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</si>
  <si>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</si>
  <si>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</si>
  <si>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</si>
  <si>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</si>
  <si>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</si>
  <si>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</si>
  <si>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</si>
  <si>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</si>
  <si>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</si>
  <si>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</si>
  <si>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</si>
  <si>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</si>
  <si>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</si>
  <si>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</si>
  <si>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</si>
  <si>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</si>
  <si>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</si>
  <si>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</si>
  <si>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</si>
  <si>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</si>
  <si>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</si>
  <si>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</si>
  <si>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</si>
  <si>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</si>
  <si>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</si>
  <si>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</si>
  <si>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</si>
  <si>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</si>
  <si>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</si>
  <si>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Электроснабжение ЭПУ потребителей  в соответствии с договором на ТП № 1-38-20-0697 г. Краснодар</t>
  </si>
  <si>
    <t>K_N_Кд_20_ЛК15_5595</t>
  </si>
  <si>
    <t>Л7-19-1..4</t>
  </si>
  <si>
    <t>СИП-2 3х35+1х54,6</t>
  </si>
  <si>
    <t>0,316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</si>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</sst>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35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H4" zoomScale="70" zoomScaleNormal="70" zoomScaleSheetLayoutView="70" workbookViewId="0">
      <selection activeCell="F18" sqref="F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4" t="s">
        <v>79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6" t="s">
        <v>81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3" t="s">
        <v>82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5" t="s">
        <v>80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3" t="s">
        <v>88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" x14ac:dyDescent="0.3">
      <c r="A16" s="8"/>
      <c r="B16" s="105"/>
      <c r="C16" s="105"/>
      <c r="D16" s="105"/>
      <c r="E16" s="105"/>
      <c r="F16" s="107"/>
      <c r="G16" s="105"/>
      <c r="H16" s="105"/>
      <c r="I16" s="10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3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2" t="s">
        <v>99</v>
      </c>
      <c r="D18" s="98" t="s">
        <v>100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102</v>
      </c>
      <c r="L18" s="65"/>
      <c r="M18" s="65"/>
      <c r="N18" s="97" t="s">
        <v>57</v>
      </c>
      <c r="O18" s="67" t="s">
        <v>104</v>
      </c>
      <c r="P18" s="67" t="s">
        <v>103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741.81773567999983</v>
      </c>
      <c r="V18" s="67" t="s">
        <v>7</v>
      </c>
    </row>
    <row r="19" spans="2:22" s="57" customFormat="1" ht="31.2" x14ac:dyDescent="0.3">
      <c r="B19" s="85" t="s">
        <v>98</v>
      </c>
      <c r="C19" s="102" t="s">
        <v>99</v>
      </c>
      <c r="D19" s="98" t="s">
        <v>100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102</v>
      </c>
      <c r="L19" s="65"/>
      <c r="M19" s="65"/>
      <c r="N19" s="97" t="s">
        <v>57</v>
      </c>
      <c r="O19" s="67" t="s">
        <v>104</v>
      </c>
      <c r="P19" s="67" t="s">
        <v>103</v>
      </c>
      <c r="Q19" s="97" t="s">
        <v>58</v>
      </c>
      <c r="R19" s="101" t="s">
        <v>94</v>
      </c>
      <c r="S19" s="68">
        <v>1214.6400000000001</v>
      </c>
      <c r="T19" s="68">
        <v>1.1599999999999999</v>
      </c>
      <c r="U19" s="68">
        <f>O19*P19*S19*T19</f>
        <v>534.28612608000003</v>
      </c>
      <c r="V19" s="67" t="s">
        <v>7</v>
      </c>
    </row>
    <row r="20" spans="2:22" ht="31.2" x14ac:dyDescent="0.3">
      <c r="B20" s="85" t="s">
        <v>98</v>
      </c>
      <c r="C20" s="102" t="s">
        <v>99</v>
      </c>
      <c r="D20" s="98" t="s">
        <v>100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102</v>
      </c>
      <c r="L20" s="65"/>
      <c r="M20" s="65"/>
      <c r="N20" s="88" t="s">
        <v>57</v>
      </c>
      <c r="O20" s="67" t="s">
        <v>104</v>
      </c>
      <c r="P20" s="67" t="s">
        <v>103</v>
      </c>
      <c r="Q20" s="88" t="s">
        <v>58</v>
      </c>
      <c r="R20" s="99" t="s">
        <v>101</v>
      </c>
      <c r="S20" s="68">
        <v>525.24</v>
      </c>
      <c r="T20" s="68">
        <v>1.1599999999999999</v>
      </c>
      <c r="U20" s="68">
        <f>O20*P20*S20*T20</f>
        <v>231.03836927999998</v>
      </c>
      <c r="V20" s="67" t="s">
        <v>7</v>
      </c>
    </row>
    <row r="21" spans="2:22" ht="31.2" x14ac:dyDescent="0.3">
      <c r="B21" s="85" t="s">
        <v>98</v>
      </c>
      <c r="C21" s="102" t="s">
        <v>99</v>
      </c>
      <c r="D21" s="98" t="s">
        <v>100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1741.1722310399998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3">
      <c r="B7" s="115" t="s">
        <v>80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7.399999999999999" x14ac:dyDescent="0.3">
      <c r="B9" s="119" t="s">
        <v>88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 t="s">
        <v>98</v>
      </c>
      <c r="C15" s="86" t="s">
        <v>99</v>
      </c>
      <c r="D15" s="22" t="s">
        <v>100</v>
      </c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5" sqref="B5:O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7.399999999999999" x14ac:dyDescent="0.3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6" x14ac:dyDescent="0.3">
      <c r="B7" s="115" t="s">
        <v>80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6" customFormat="1" ht="15.6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6" customFormat="1" ht="17.399999999999999" x14ac:dyDescent="0.3">
      <c r="B9" s="119" t="s">
        <v>88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3"/>
      <c r="C13" s="103"/>
      <c r="D13" s="103"/>
      <c r="E13" s="103"/>
      <c r="F13" s="10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3"/>
      <c r="M13" s="103"/>
      <c r="N13" s="122"/>
      <c r="O13" s="122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99</v>
      </c>
      <c r="D15" s="98" t="s">
        <v>100</v>
      </c>
      <c r="E15" s="70">
        <v>2025</v>
      </c>
      <c r="F15" s="70">
        <v>2026</v>
      </c>
      <c r="G15" s="39">
        <f>'20.1'!U22/1000</f>
        <v>1.7411722310399997</v>
      </c>
      <c r="H15" s="39">
        <f>G15*1.2</f>
        <v>2.0894066772479998</v>
      </c>
      <c r="I15" s="77">
        <f>H15*'20.4'!C14/100*'20.4'!D14/100*'20.4'!E14/100*'20.4'!F14/100*'20.4'!G14/100</f>
        <v>2.9075520470656109</v>
      </c>
      <c r="J15" s="87">
        <f>'20.2'!M16/1000</f>
        <v>0</v>
      </c>
      <c r="K15" s="39">
        <f>I15+J15</f>
        <v>2.9075520470656109</v>
      </c>
      <c r="L15" s="77"/>
      <c r="M15" s="81">
        <f>K15-L15</f>
        <v>2.9075520470656109</v>
      </c>
      <c r="N15" s="77">
        <v>0</v>
      </c>
      <c r="O15" s="77">
        <f>H15-N15</f>
        <v>2.0894066772479998</v>
      </c>
      <c r="P15" s="77">
        <f>SUM(Q15:W15)</f>
        <v>0.52105597319999997</v>
      </c>
      <c r="Q15" s="79"/>
      <c r="R15" s="80"/>
      <c r="S15" s="80"/>
      <c r="T15" s="82">
        <v>0.52105597319999997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4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4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7" t="s">
        <v>82</v>
      </c>
      <c r="C7" s="127"/>
      <c r="D7" s="127"/>
      <c r="E7" s="127"/>
      <c r="F7" s="127"/>
      <c r="G7" s="127"/>
      <c r="H7" s="127"/>
      <c r="I7" s="127"/>
      <c r="J7" s="60"/>
    </row>
    <row r="8" spans="2:12" ht="18" x14ac:dyDescent="0.3">
      <c r="B8" s="124" t="s">
        <v>80</v>
      </c>
      <c r="C8" s="124"/>
      <c r="D8" s="124"/>
      <c r="E8" s="124"/>
      <c r="F8" s="124"/>
      <c r="G8" s="124"/>
      <c r="H8" s="124"/>
      <c r="I8" s="124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5" t="s">
        <v>88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1"/>
      <c r="K12" s="64"/>
      <c r="L12" s="64"/>
    </row>
    <row r="13" spans="2:12" ht="18" x14ac:dyDescent="0.3">
      <c r="B13" s="126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2026-07-31T08:56:39Z</dcterms:modified>
</cp:coreProperties>
</file>